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8" sheetId="12" r:id="rId1"/>
  </sheets>
  <definedNames>
    <definedName name="Date">'Приложение 8'!$B$1</definedName>
    <definedName name="Date1">'Приложение 8'!$B$2</definedName>
    <definedName name="EndDate">'Приложение 8'!$A$3</definedName>
    <definedName name="NameHead">'Приложение 8'!$A$2</definedName>
    <definedName name="s" hidden="1">{#N/A,#N/A,FALSE,"Вып.доходы"}</definedName>
    <definedName name="ThisYear">'Приложение 8'!$B$3</definedName>
    <definedName name="wrn.выпдох." hidden="1">{#N/A,#N/A,FALSE,"Вып.доходы"}</definedName>
    <definedName name="Year">'Приложение 8'!$A$1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8'!$A$1:$S$54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S3" i="12" s="1"/>
</calcChain>
</file>

<file path=xl/sharedStrings.xml><?xml version="1.0" encoding="utf-8"?>
<sst xmlns="http://schemas.openxmlformats.org/spreadsheetml/2006/main" count="118" uniqueCount="70">
  <si>
    <t xml:space="preserve">к Закону Камчатского края </t>
  </si>
  <si>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</si>
  <si>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</si>
  <si>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</si>
  <si>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</si>
  <si>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</si>
  <si>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</si>
  <si>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</si>
  <si>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</si>
  <si>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</si>
  <si>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</si>
  <si>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</si>
  <si>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</si>
  <si>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</si>
  <si>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</si>
  <si>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</si>
  <si>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</si>
  <si>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</si>
  <si>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</si>
  <si>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</si>
  <si>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</si>
  <si>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</si>
  <si>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</si>
  <si>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</si>
  <si>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</si>
  <si>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</si>
  <si>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</si>
  <si>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</si>
  <si>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</si>
  <si>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</si>
  <si>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</si>
  <si>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</si>
  <si>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</si>
  <si>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</si>
  <si>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</si>
  <si>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</si>
  <si>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</si>
  <si>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Наименование направления целевой статьи</t>
  </si>
  <si>
    <t xml:space="preserve">Код направления целевой статьи </t>
  </si>
  <si>
    <t>ГРБС</t>
  </si>
  <si>
    <t>01.01.2022</t>
  </si>
  <si>
    <t>на 31.12.2022</t>
  </si>
  <si>
    <t>за 9 месяцев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</si>
  <si>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</si>
  <si>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</si>
  <si>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</si>
  <si>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</si>
  <si>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</si>
  <si>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</si>
  <si>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</si>
  <si>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</si>
  <si>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сельского хозяйства, пищевой и перерабатывающей промышленности Камчатского края</t>
  </si>
  <si>
    <t>1.2</t>
  </si>
  <si>
    <t>Министерство жилищно-коммунального хозяйства и энергетики Камчатского края</t>
  </si>
  <si>
    <t>1.3</t>
  </si>
  <si>
    <t>Министерство финансов Камчатского края</t>
  </si>
  <si>
    <t>1.4</t>
  </si>
  <si>
    <t>Министерство строительства и жилищной политики Камчатского края</t>
  </si>
  <si>
    <t>1.5</t>
  </si>
  <si>
    <t>Министерство образования Камчатского края</t>
  </si>
  <si>
    <t>1.6</t>
  </si>
  <si>
    <t>Министерство цифрового развития Камчатского края</t>
  </si>
  <si>
    <t>1.7</t>
  </si>
  <si>
    <t>Министерство по делам местного самоуправления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</si>
  <si>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</si>
  <si>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</si>
  <si>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2.1</t>
  </si>
  <si>
    <t>Приложение 8</t>
  </si>
  <si>
    <t>ОТЧЕТ</t>
  </si>
  <si>
    <t>о предоставлении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 из краевого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</si>
</sst>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1" fillId="2" borderId="0" xfId="0" applyNumberFormat="1" applyFont="1" applyFill="1"/>
    <xf numFmtId="0" fontId="11" fillId="2" borderId="0" xfId="0" applyNumberFormat="1" applyFont="1" applyFill="1"/>
    <xf numFmtId="0" fontId="10" fillId="0" borderId="0" xfId="0" applyNumberFormat="1" applyFont="1"/>
    <xf numFmtId="0" fontId="12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9" fillId="0" borderId="2" xfId="0" applyFont="1" applyBorder="1"/>
    <xf numFmtId="166" fontId="9" fillId="0" borderId="2" xfId="0" applyNumberFormat="1" applyFont="1" applyBorder="1"/>
    <xf numFmtId="0" fontId="3" fillId="3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9" xfId="0" applyBorder="1" applyAlignment="1">
      <alignment vertic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4"/>
  <sheetViews>
    <sheetView tabSelected="1" view="pageBreakPreview" zoomScale="70" zoomScaleNormal="71" zoomScaleSheetLayoutView="70" workbookViewId="0">
      <selection activeCell="D10" sqref="D10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9.2851562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8.7109375" style="1" customWidth="1"/>
    <col min="20" max="21" width="9.140625" style="1" customWidth="1"/>
    <col min="22" max="22" width="15" style="1" bestFit="1" customWidth="1"/>
    <col min="23" max="16384" width="9.140625" style="1"/>
  </cols>
  <sheetData>
    <row r="1" spans="1:64" ht="18.75" x14ac:dyDescent="0.3">
      <c r="A1" s="23">
        <f>YEAR(Date)</f>
        <v>2022</v>
      </c>
      <c r="B1" s="24" t="s">
        <v>40</v>
      </c>
      <c r="C1" s="24"/>
      <c r="D1" s="24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4" t="s">
        <v>67</v>
      </c>
    </row>
    <row r="2" spans="1:64" ht="18.75" x14ac:dyDescent="0.3">
      <c r="A2" s="22" t="s">
        <v>42</v>
      </c>
      <c r="B2" s="10" t="s">
        <v>40</v>
      </c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 t="s">
        <v>0</v>
      </c>
    </row>
    <row r="3" spans="1:64" ht="18" x14ac:dyDescent="0.25">
      <c r="A3" s="22" t="s">
        <v>41</v>
      </c>
      <c r="B3" s="25">
        <f>IF(Date1=0,"",YEAR(Date1))</f>
        <v>2022</v>
      </c>
      <c r="C3" s="25"/>
      <c r="D3" s="25"/>
      <c r="E3" s="25"/>
      <c r="F3" s="2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" t="str">
        <f>CONCATENATE("""Об исполнении краевого бюджета за ",Year," год""")</f>
        <v>"Об исполнении краевого бюджета за 2022 год"</v>
      </c>
    </row>
    <row r="4" spans="1:64" ht="18.75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64" s="8" customFormat="1" ht="20.25" x14ac:dyDescent="0.3">
      <c r="A5" s="46" t="s">
        <v>68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64" s="8" customFormat="1" ht="20.25" customHeight="1" x14ac:dyDescent="0.3">
      <c r="A6" s="46" t="s">
        <v>69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</row>
    <row r="7" spans="1:64" ht="18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64" ht="18.75" x14ac:dyDescent="0.2">
      <c r="B8" s="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9" t="s">
        <v>1</v>
      </c>
    </row>
    <row r="9" spans="1:64" s="14" customFormat="1" ht="63" x14ac:dyDescent="0.2">
      <c r="A9" s="13" t="s">
        <v>2</v>
      </c>
      <c r="B9" s="37" t="s">
        <v>37</v>
      </c>
      <c r="C9" s="37" t="s">
        <v>38</v>
      </c>
      <c r="D9" s="37" t="s">
        <v>39</v>
      </c>
      <c r="E9" s="13" t="s">
        <v>3</v>
      </c>
      <c r="F9" s="13" t="s">
        <v>4</v>
      </c>
      <c r="G9" s="13" t="s">
        <v>5</v>
      </c>
      <c r="H9" s="13" t="s">
        <v>6</v>
      </c>
      <c r="I9" s="13" t="s">
        <v>7</v>
      </c>
      <c r="J9" s="13" t="s">
        <v>8</v>
      </c>
      <c r="K9" s="13" t="s">
        <v>9</v>
      </c>
      <c r="L9" s="13" t="s">
        <v>10</v>
      </c>
      <c r="M9" s="13" t="s">
        <v>11</v>
      </c>
      <c r="N9" s="13" t="s">
        <v>12</v>
      </c>
      <c r="O9" s="13" t="s">
        <v>13</v>
      </c>
      <c r="P9" s="13" t="s">
        <v>14</v>
      </c>
      <c r="Q9" s="13" t="s">
        <v>15</v>
      </c>
      <c r="R9" s="13" t="s">
        <v>16</v>
      </c>
      <c r="S9" s="13" t="s">
        <v>17</v>
      </c>
    </row>
    <row r="10" spans="1:64" s="15" customFormat="1" ht="19.5" customHeight="1" x14ac:dyDescent="0.25">
      <c r="A10" s="31" t="s">
        <v>18</v>
      </c>
      <c r="B10" s="31" t="s">
        <v>19</v>
      </c>
      <c r="C10" s="31" t="s">
        <v>20</v>
      </c>
      <c r="D10" s="31" t="s">
        <v>21</v>
      </c>
      <c r="E10" s="31" t="s">
        <v>22</v>
      </c>
      <c r="F10" s="31" t="s">
        <v>23</v>
      </c>
      <c r="G10" s="31" t="s">
        <v>24</v>
      </c>
      <c r="H10" s="31" t="s">
        <v>25</v>
      </c>
      <c r="I10" s="31" t="s">
        <v>26</v>
      </c>
      <c r="J10" s="31" t="s">
        <v>27</v>
      </c>
      <c r="K10" s="31" t="s">
        <v>28</v>
      </c>
      <c r="L10" s="31" t="s">
        <v>29</v>
      </c>
      <c r="M10" s="31" t="s">
        <v>30</v>
      </c>
      <c r="N10" s="31" t="s">
        <v>31</v>
      </c>
      <c r="O10" s="31" t="s">
        <v>32</v>
      </c>
      <c r="P10" s="31" t="s">
        <v>33</v>
      </c>
      <c r="Q10" s="31" t="s">
        <v>34</v>
      </c>
      <c r="R10" s="31" t="s">
        <v>35</v>
      </c>
      <c r="S10" s="31" t="s">
        <v>36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2" customFormat="1" ht="63" x14ac:dyDescent="0.25">
      <c r="A11" s="16" t="s">
        <v>18</v>
      </c>
      <c r="B11" s="17" t="s">
        <v>45</v>
      </c>
      <c r="C11" s="38" t="s">
        <v>46</v>
      </c>
      <c r="D11" s="43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12" customFormat="1" ht="15.75" x14ac:dyDescent="0.25">
      <c r="A12" s="19"/>
      <c r="B12" s="21" t="s">
        <v>47</v>
      </c>
      <c r="C12" s="39"/>
      <c r="D12" s="44"/>
      <c r="E12" s="20">
        <v>263273.56384000002</v>
      </c>
      <c r="F12" s="20">
        <v>118038.02506</v>
      </c>
      <c r="G12" s="20">
        <v>34271.97395</v>
      </c>
      <c r="H12" s="20">
        <v>59057.248</v>
      </c>
      <c r="I12" s="20">
        <v>59027.580999999998</v>
      </c>
      <c r="J12" s="20">
        <v>265107.82</v>
      </c>
      <c r="K12" s="20">
        <v>182835.18883999999</v>
      </c>
      <c r="L12" s="20">
        <v>51529.252769999999</v>
      </c>
      <c r="M12" s="20">
        <v>391837.41720000003</v>
      </c>
      <c r="N12" s="20">
        <v>56874.343769999999</v>
      </c>
      <c r="O12" s="20">
        <v>12073.135</v>
      </c>
      <c r="P12" s="20">
        <v>8331.9111699999994</v>
      </c>
      <c r="Q12" s="20">
        <v>90122.99</v>
      </c>
      <c r="R12" s="20">
        <v>99426.456000000006</v>
      </c>
      <c r="S12" s="20">
        <v>1691806.9066000001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12" customFormat="1" ht="15.75" x14ac:dyDescent="0.25">
      <c r="A13" s="19"/>
      <c r="B13" s="21" t="s">
        <v>48</v>
      </c>
      <c r="C13" s="39"/>
      <c r="D13" s="44"/>
      <c r="E13" s="20">
        <v>263273.56384000002</v>
      </c>
      <c r="F13" s="20">
        <v>118037.87631000001</v>
      </c>
      <c r="G13" s="20">
        <v>34271.97395</v>
      </c>
      <c r="H13" s="20">
        <v>59056.946000000004</v>
      </c>
      <c r="I13" s="20">
        <v>59027.580999999998</v>
      </c>
      <c r="J13" s="20">
        <v>265107.82</v>
      </c>
      <c r="K13" s="20">
        <v>182819.32500000001</v>
      </c>
      <c r="L13" s="20">
        <v>51529.252769999999</v>
      </c>
      <c r="M13" s="20">
        <v>391837.41720000003</v>
      </c>
      <c r="N13" s="20">
        <v>56874.343769999999</v>
      </c>
      <c r="O13" s="20">
        <v>12073.125</v>
      </c>
      <c r="P13" s="20">
        <v>8301.5499999999993</v>
      </c>
      <c r="Q13" s="20">
        <v>90122.99</v>
      </c>
      <c r="R13" s="20">
        <v>99426.456000000006</v>
      </c>
      <c r="S13" s="20">
        <v>1691760.2208400001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12" customFormat="1" ht="15.75" x14ac:dyDescent="0.25">
      <c r="A14" s="19"/>
      <c r="B14" s="21" t="s">
        <v>49</v>
      </c>
      <c r="C14" s="39"/>
      <c r="D14" s="45"/>
      <c r="E14" s="33">
        <v>100</v>
      </c>
      <c r="F14" s="33">
        <v>99.999873981286996</v>
      </c>
      <c r="G14" s="33">
        <v>100</v>
      </c>
      <c r="H14" s="33">
        <v>99.999488631776401</v>
      </c>
      <c r="I14" s="33">
        <v>100</v>
      </c>
      <c r="J14" s="33">
        <v>100</v>
      </c>
      <c r="K14" s="33">
        <v>99.991323420780901</v>
      </c>
      <c r="L14" s="33">
        <v>100</v>
      </c>
      <c r="M14" s="33">
        <v>100</v>
      </c>
      <c r="N14" s="33">
        <v>100</v>
      </c>
      <c r="O14" s="33">
        <v>99.999917171472006</v>
      </c>
      <c r="P14" s="33">
        <v>99.635603772285506</v>
      </c>
      <c r="Q14" s="33">
        <v>100</v>
      </c>
      <c r="R14" s="33">
        <v>100</v>
      </c>
      <c r="S14" s="33">
        <v>99.997240479405903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12" customFormat="1" ht="63" x14ac:dyDescent="0.25">
      <c r="A15" s="16" t="s">
        <v>50</v>
      </c>
      <c r="B15" s="17" t="s">
        <v>45</v>
      </c>
      <c r="C15" s="38" t="s">
        <v>46</v>
      </c>
      <c r="D15" s="43" t="s">
        <v>51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12" customFormat="1" ht="15.75" x14ac:dyDescent="0.25">
      <c r="A16" s="19"/>
      <c r="B16" s="21" t="s">
        <v>47</v>
      </c>
      <c r="C16" s="39"/>
      <c r="D16" s="44"/>
      <c r="E16" s="20">
        <v>10260.288</v>
      </c>
      <c r="F16" s="20">
        <v>43917.94</v>
      </c>
      <c r="G16" s="20">
        <v>24275.8</v>
      </c>
      <c r="H16" s="20">
        <v>11600</v>
      </c>
      <c r="I16" s="20"/>
      <c r="J16" s="20">
        <v>45000</v>
      </c>
      <c r="K16" s="20">
        <v>39900</v>
      </c>
      <c r="L16" s="20"/>
      <c r="M16" s="20"/>
      <c r="N16" s="20"/>
      <c r="O16" s="20"/>
      <c r="P16" s="20"/>
      <c r="Q16" s="20">
        <v>400</v>
      </c>
      <c r="R16" s="20"/>
      <c r="S16" s="20">
        <v>175354.02799999999</v>
      </c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12" customFormat="1" ht="15.75" x14ac:dyDescent="0.25">
      <c r="A17" s="19"/>
      <c r="B17" s="21" t="s">
        <v>48</v>
      </c>
      <c r="C17" s="39"/>
      <c r="D17" s="44"/>
      <c r="E17" s="20">
        <v>10260.288</v>
      </c>
      <c r="F17" s="20">
        <v>43917.94</v>
      </c>
      <c r="G17" s="20">
        <v>24275.8</v>
      </c>
      <c r="H17" s="20">
        <v>11600</v>
      </c>
      <c r="I17" s="20"/>
      <c r="J17" s="20">
        <v>45000</v>
      </c>
      <c r="K17" s="20">
        <v>39900</v>
      </c>
      <c r="L17" s="20"/>
      <c r="M17" s="20"/>
      <c r="N17" s="20"/>
      <c r="O17" s="20"/>
      <c r="P17" s="20"/>
      <c r="Q17" s="20">
        <v>400</v>
      </c>
      <c r="R17" s="20"/>
      <c r="S17" s="20">
        <v>175354.02799999999</v>
      </c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12" customFormat="1" ht="15.75" x14ac:dyDescent="0.25">
      <c r="A18" s="19"/>
      <c r="B18" s="21" t="s">
        <v>49</v>
      </c>
      <c r="C18" s="39"/>
      <c r="D18" s="45"/>
      <c r="E18" s="33">
        <v>100</v>
      </c>
      <c r="F18" s="33">
        <v>100</v>
      </c>
      <c r="G18" s="33">
        <v>100</v>
      </c>
      <c r="H18" s="33">
        <v>100</v>
      </c>
      <c r="I18" s="33"/>
      <c r="J18" s="33">
        <v>100</v>
      </c>
      <c r="K18" s="33">
        <v>100</v>
      </c>
      <c r="L18" s="33"/>
      <c r="M18" s="33"/>
      <c r="N18" s="33"/>
      <c r="O18" s="33"/>
      <c r="P18" s="33"/>
      <c r="Q18" s="33">
        <v>100</v>
      </c>
      <c r="R18" s="33"/>
      <c r="S18" s="33">
        <v>100</v>
      </c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12" customFormat="1" ht="63" x14ac:dyDescent="0.25">
      <c r="A19" s="16" t="s">
        <v>52</v>
      </c>
      <c r="B19" s="17" t="s">
        <v>45</v>
      </c>
      <c r="C19" s="38" t="s">
        <v>46</v>
      </c>
      <c r="D19" s="43" t="s">
        <v>53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12" customFormat="1" ht="15.75" x14ac:dyDescent="0.25">
      <c r="A20" s="19"/>
      <c r="B20" s="21" t="s">
        <v>47</v>
      </c>
      <c r="C20" s="39"/>
      <c r="D20" s="44"/>
      <c r="E20" s="20">
        <v>31361.428</v>
      </c>
      <c r="F20" s="20">
        <v>12851.2</v>
      </c>
      <c r="G20" s="20"/>
      <c r="H20" s="20">
        <v>21096.004000000001</v>
      </c>
      <c r="I20" s="20"/>
      <c r="J20" s="20">
        <v>36108.252</v>
      </c>
      <c r="K20" s="20"/>
      <c r="L20" s="20">
        <v>14048.420099999999</v>
      </c>
      <c r="M20" s="20">
        <v>189955.90100000001</v>
      </c>
      <c r="N20" s="20">
        <v>1002.33224</v>
      </c>
      <c r="O20" s="20"/>
      <c r="P20" s="20"/>
      <c r="Q20" s="20"/>
      <c r="R20" s="20"/>
      <c r="S20" s="20">
        <v>306423.53733999998</v>
      </c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12" customFormat="1" ht="15.75" x14ac:dyDescent="0.25">
      <c r="A21" s="19"/>
      <c r="B21" s="21" t="s">
        <v>48</v>
      </c>
      <c r="C21" s="39"/>
      <c r="D21" s="44"/>
      <c r="E21" s="20">
        <v>31361.428</v>
      </c>
      <c r="F21" s="20">
        <v>12851.2</v>
      </c>
      <c r="G21" s="20"/>
      <c r="H21" s="20">
        <v>21096.004000000001</v>
      </c>
      <c r="I21" s="20"/>
      <c r="J21" s="20">
        <v>36108.252</v>
      </c>
      <c r="K21" s="20"/>
      <c r="L21" s="20">
        <v>14048.420099999999</v>
      </c>
      <c r="M21" s="20">
        <v>189955.90100000001</v>
      </c>
      <c r="N21" s="20">
        <v>1002.33224</v>
      </c>
      <c r="O21" s="20"/>
      <c r="P21" s="20"/>
      <c r="Q21" s="20"/>
      <c r="R21" s="20"/>
      <c r="S21" s="20">
        <v>306423.53733999998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12" customFormat="1" ht="15.75" x14ac:dyDescent="0.25">
      <c r="A22" s="19"/>
      <c r="B22" s="21" t="s">
        <v>49</v>
      </c>
      <c r="C22" s="39"/>
      <c r="D22" s="45"/>
      <c r="E22" s="33">
        <v>100</v>
      </c>
      <c r="F22" s="33">
        <v>100</v>
      </c>
      <c r="G22" s="33"/>
      <c r="H22" s="33">
        <v>100</v>
      </c>
      <c r="I22" s="33"/>
      <c r="J22" s="33">
        <v>100</v>
      </c>
      <c r="K22" s="33"/>
      <c r="L22" s="33">
        <v>100</v>
      </c>
      <c r="M22" s="33">
        <v>100</v>
      </c>
      <c r="N22" s="33">
        <v>100</v>
      </c>
      <c r="O22" s="33"/>
      <c r="P22" s="33"/>
      <c r="Q22" s="33"/>
      <c r="R22" s="33"/>
      <c r="S22" s="33">
        <v>100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12" customFormat="1" ht="63" x14ac:dyDescent="0.25">
      <c r="A23" s="16" t="s">
        <v>54</v>
      </c>
      <c r="B23" s="17" t="s">
        <v>45</v>
      </c>
      <c r="C23" s="38" t="s">
        <v>46</v>
      </c>
      <c r="D23" s="43" t="s">
        <v>55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12" customFormat="1" ht="15.75" x14ac:dyDescent="0.25">
      <c r="A24" s="19"/>
      <c r="B24" s="21" t="s">
        <v>47</v>
      </c>
      <c r="C24" s="39"/>
      <c r="D24" s="44"/>
      <c r="E24" s="20">
        <v>197744.07284000001</v>
      </c>
      <c r="F24" s="20">
        <v>44802.081310000001</v>
      </c>
      <c r="G24" s="20">
        <v>3746.6664999999998</v>
      </c>
      <c r="H24" s="20">
        <v>22233.667000000001</v>
      </c>
      <c r="I24" s="20">
        <v>58806.6</v>
      </c>
      <c r="J24" s="20">
        <v>183564.73499999999</v>
      </c>
      <c r="K24" s="20">
        <v>142659.79999999999</v>
      </c>
      <c r="L24" s="20">
        <v>37450.074000000001</v>
      </c>
      <c r="M24" s="20">
        <v>121375.30499999999</v>
      </c>
      <c r="N24" s="20">
        <v>46395.409350000002</v>
      </c>
      <c r="O24" s="20">
        <v>11922.8</v>
      </c>
      <c r="P24" s="20">
        <v>8164.7</v>
      </c>
      <c r="Q24" s="20">
        <v>89267.34</v>
      </c>
      <c r="R24" s="20">
        <v>99291.7</v>
      </c>
      <c r="S24" s="20">
        <v>1067424.9509999999</v>
      </c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12" customFormat="1" ht="15.75" x14ac:dyDescent="0.25">
      <c r="A25" s="19"/>
      <c r="B25" s="21" t="s">
        <v>48</v>
      </c>
      <c r="C25" s="39"/>
      <c r="D25" s="44"/>
      <c r="E25" s="20">
        <v>197744.07284000001</v>
      </c>
      <c r="F25" s="20">
        <v>44802.081310000001</v>
      </c>
      <c r="G25" s="20">
        <v>3746.6664999999998</v>
      </c>
      <c r="H25" s="20">
        <v>22233.667000000001</v>
      </c>
      <c r="I25" s="20">
        <v>58806.6</v>
      </c>
      <c r="J25" s="20">
        <v>183564.73499999999</v>
      </c>
      <c r="K25" s="20">
        <v>142659.79999999999</v>
      </c>
      <c r="L25" s="20">
        <v>37450.074000000001</v>
      </c>
      <c r="M25" s="20">
        <v>121375.30499999999</v>
      </c>
      <c r="N25" s="20">
        <v>46395.409350000002</v>
      </c>
      <c r="O25" s="20">
        <v>11922.8</v>
      </c>
      <c r="P25" s="20">
        <v>8164.7</v>
      </c>
      <c r="Q25" s="20">
        <v>89267.34</v>
      </c>
      <c r="R25" s="20">
        <v>99291.7</v>
      </c>
      <c r="S25" s="20">
        <v>1067424.9509999999</v>
      </c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12" customFormat="1" ht="15.75" x14ac:dyDescent="0.25">
      <c r="A26" s="19"/>
      <c r="B26" s="21" t="s">
        <v>49</v>
      </c>
      <c r="C26" s="39"/>
      <c r="D26" s="45"/>
      <c r="E26" s="33">
        <v>100</v>
      </c>
      <c r="F26" s="33">
        <v>100</v>
      </c>
      <c r="G26" s="33">
        <v>100</v>
      </c>
      <c r="H26" s="33">
        <v>100</v>
      </c>
      <c r="I26" s="33">
        <v>100</v>
      </c>
      <c r="J26" s="33">
        <v>100</v>
      </c>
      <c r="K26" s="33">
        <v>100</v>
      </c>
      <c r="L26" s="33">
        <v>100</v>
      </c>
      <c r="M26" s="33">
        <v>100</v>
      </c>
      <c r="N26" s="33">
        <v>100</v>
      </c>
      <c r="O26" s="33">
        <v>100</v>
      </c>
      <c r="P26" s="33">
        <v>100</v>
      </c>
      <c r="Q26" s="33">
        <v>100</v>
      </c>
      <c r="R26" s="33">
        <v>100</v>
      </c>
      <c r="S26" s="33">
        <v>100</v>
      </c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12" customFormat="1" ht="63" x14ac:dyDescent="0.25">
      <c r="A27" s="16" t="s">
        <v>56</v>
      </c>
      <c r="B27" s="17" t="s">
        <v>45</v>
      </c>
      <c r="C27" s="38" t="s">
        <v>46</v>
      </c>
      <c r="D27" s="43" t="s">
        <v>57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12" customFormat="1" ht="15.75" x14ac:dyDescent="0.25">
      <c r="A28" s="19"/>
      <c r="B28" s="21" t="s">
        <v>47</v>
      </c>
      <c r="C28" s="39"/>
      <c r="D28" s="44"/>
      <c r="E28" s="20"/>
      <c r="F28" s="20"/>
      <c r="G28" s="20"/>
      <c r="H28" s="20"/>
      <c r="I28" s="20"/>
      <c r="J28" s="20"/>
      <c r="K28" s="20"/>
      <c r="L28" s="20"/>
      <c r="M28" s="20">
        <v>65665.700849999994</v>
      </c>
      <c r="N28" s="20"/>
      <c r="O28" s="20"/>
      <c r="P28" s="20"/>
      <c r="Q28" s="20"/>
      <c r="R28" s="20"/>
      <c r="S28" s="20">
        <v>65665.700849999994</v>
      </c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12" customFormat="1" ht="15.75" x14ac:dyDescent="0.25">
      <c r="A29" s="19"/>
      <c r="B29" s="21" t="s">
        <v>48</v>
      </c>
      <c r="C29" s="39"/>
      <c r="D29" s="44"/>
      <c r="E29" s="20"/>
      <c r="F29" s="20"/>
      <c r="G29" s="20"/>
      <c r="H29" s="20"/>
      <c r="I29" s="20"/>
      <c r="J29" s="20"/>
      <c r="K29" s="20"/>
      <c r="L29" s="20"/>
      <c r="M29" s="20">
        <v>65665.700849999994</v>
      </c>
      <c r="N29" s="20"/>
      <c r="O29" s="20"/>
      <c r="P29" s="20"/>
      <c r="Q29" s="20"/>
      <c r="R29" s="20"/>
      <c r="S29" s="20">
        <v>65665.700849999994</v>
      </c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12" customFormat="1" ht="15.75" x14ac:dyDescent="0.25">
      <c r="A30" s="19"/>
      <c r="B30" s="21" t="s">
        <v>49</v>
      </c>
      <c r="C30" s="39"/>
      <c r="D30" s="45"/>
      <c r="E30" s="33"/>
      <c r="F30" s="33"/>
      <c r="G30" s="33"/>
      <c r="H30" s="33"/>
      <c r="I30" s="33"/>
      <c r="J30" s="33"/>
      <c r="K30" s="33"/>
      <c r="L30" s="33"/>
      <c r="M30" s="33">
        <v>100</v>
      </c>
      <c r="N30" s="33"/>
      <c r="O30" s="33"/>
      <c r="P30" s="33"/>
      <c r="Q30" s="33"/>
      <c r="R30" s="33"/>
      <c r="S30" s="33">
        <v>100</v>
      </c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12" customFormat="1" ht="63" x14ac:dyDescent="0.25">
      <c r="A31" s="16" t="s">
        <v>58</v>
      </c>
      <c r="B31" s="17" t="s">
        <v>45</v>
      </c>
      <c r="C31" s="38" t="s">
        <v>46</v>
      </c>
      <c r="D31" s="43" t="s">
        <v>59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12" customFormat="1" ht="15.75" x14ac:dyDescent="0.25">
      <c r="A32" s="19"/>
      <c r="B32" s="21" t="s">
        <v>47</v>
      </c>
      <c r="C32" s="39"/>
      <c r="D32" s="44"/>
      <c r="E32" s="20">
        <v>19771.825000000001</v>
      </c>
      <c r="F32" s="20">
        <v>2766.80375</v>
      </c>
      <c r="G32" s="20">
        <v>406.26799999999997</v>
      </c>
      <c r="H32" s="20">
        <v>247.577</v>
      </c>
      <c r="I32" s="20">
        <v>60.981000000000002</v>
      </c>
      <c r="J32" s="20">
        <v>134.833</v>
      </c>
      <c r="K32" s="20">
        <v>135.38883999999999</v>
      </c>
      <c r="L32" s="20">
        <v>30.758669999999999</v>
      </c>
      <c r="M32" s="20">
        <v>14500.51035</v>
      </c>
      <c r="N32" s="20">
        <v>179.596</v>
      </c>
      <c r="O32" s="20">
        <v>150.33500000000001</v>
      </c>
      <c r="P32" s="20">
        <v>167.21117000000001</v>
      </c>
      <c r="Q32" s="20">
        <v>138.25</v>
      </c>
      <c r="R32" s="20">
        <v>134.756</v>
      </c>
      <c r="S32" s="20">
        <v>38825.093780000003</v>
      </c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12" customFormat="1" ht="15.75" x14ac:dyDescent="0.25">
      <c r="A33" s="19"/>
      <c r="B33" s="21" t="s">
        <v>48</v>
      </c>
      <c r="C33" s="39"/>
      <c r="D33" s="44"/>
      <c r="E33" s="20">
        <v>19771.825000000001</v>
      </c>
      <c r="F33" s="20">
        <v>2766.6550000000002</v>
      </c>
      <c r="G33" s="20">
        <v>406.26799999999997</v>
      </c>
      <c r="H33" s="20">
        <v>247.27500000000001</v>
      </c>
      <c r="I33" s="20">
        <v>60.981000000000002</v>
      </c>
      <c r="J33" s="20">
        <v>134.833</v>
      </c>
      <c r="K33" s="20">
        <v>119.52500000000001</v>
      </c>
      <c r="L33" s="20">
        <v>30.758669999999999</v>
      </c>
      <c r="M33" s="20">
        <v>14500.51035</v>
      </c>
      <c r="N33" s="20">
        <v>179.596</v>
      </c>
      <c r="O33" s="20">
        <v>150.32499999999999</v>
      </c>
      <c r="P33" s="20">
        <v>136.85</v>
      </c>
      <c r="Q33" s="20">
        <v>138.25</v>
      </c>
      <c r="R33" s="20">
        <v>134.756</v>
      </c>
      <c r="S33" s="20">
        <v>38778.408020000003</v>
      </c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12" customFormat="1" ht="15.75" x14ac:dyDescent="0.25">
      <c r="A34" s="19"/>
      <c r="B34" s="21" t="s">
        <v>49</v>
      </c>
      <c r="C34" s="39"/>
      <c r="D34" s="45"/>
      <c r="E34" s="33">
        <v>100</v>
      </c>
      <c r="F34" s="33">
        <v>99.994623760358806</v>
      </c>
      <c r="G34" s="33">
        <v>100</v>
      </c>
      <c r="H34" s="33">
        <v>99.878017748013704</v>
      </c>
      <c r="I34" s="33">
        <v>100</v>
      </c>
      <c r="J34" s="33">
        <v>100</v>
      </c>
      <c r="K34" s="33">
        <v>88.282756540346995</v>
      </c>
      <c r="L34" s="33">
        <v>100</v>
      </c>
      <c r="M34" s="33">
        <v>100</v>
      </c>
      <c r="N34" s="33">
        <v>100</v>
      </c>
      <c r="O34" s="33">
        <v>99.993348189044397</v>
      </c>
      <c r="P34" s="33">
        <v>81.842618528415301</v>
      </c>
      <c r="Q34" s="33">
        <v>100</v>
      </c>
      <c r="R34" s="33">
        <v>100</v>
      </c>
      <c r="S34" s="33">
        <v>99.879753645246694</v>
      </c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12" customFormat="1" ht="63" x14ac:dyDescent="0.25">
      <c r="A35" s="16" t="s">
        <v>60</v>
      </c>
      <c r="B35" s="17" t="s">
        <v>45</v>
      </c>
      <c r="C35" s="38" t="s">
        <v>46</v>
      </c>
      <c r="D35" s="43" t="s">
        <v>61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12" customFormat="1" ht="15.75" x14ac:dyDescent="0.25">
      <c r="A36" s="19"/>
      <c r="B36" s="21" t="s">
        <v>47</v>
      </c>
      <c r="C36" s="39"/>
      <c r="D36" s="44"/>
      <c r="E36" s="20"/>
      <c r="F36" s="20">
        <v>13000</v>
      </c>
      <c r="G36" s="20">
        <v>5493.23945</v>
      </c>
      <c r="H36" s="20">
        <v>3500</v>
      </c>
      <c r="I36" s="20"/>
      <c r="J36" s="20"/>
      <c r="K36" s="20"/>
      <c r="L36" s="20"/>
      <c r="M36" s="20"/>
      <c r="N36" s="20"/>
      <c r="O36" s="20"/>
      <c r="P36" s="20"/>
      <c r="Q36" s="20">
        <v>317.39999999999998</v>
      </c>
      <c r="R36" s="20"/>
      <c r="S36" s="20">
        <v>22310.639449999999</v>
      </c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12" customFormat="1" ht="15.75" x14ac:dyDescent="0.25">
      <c r="A37" s="19"/>
      <c r="B37" s="21" t="s">
        <v>48</v>
      </c>
      <c r="C37" s="39"/>
      <c r="D37" s="44"/>
      <c r="E37" s="20"/>
      <c r="F37" s="20">
        <v>13000</v>
      </c>
      <c r="G37" s="20">
        <v>5493.23945</v>
      </c>
      <c r="H37" s="20">
        <v>3500</v>
      </c>
      <c r="I37" s="20"/>
      <c r="J37" s="20"/>
      <c r="K37" s="20"/>
      <c r="L37" s="20"/>
      <c r="M37" s="20"/>
      <c r="N37" s="20"/>
      <c r="O37" s="20"/>
      <c r="P37" s="20"/>
      <c r="Q37" s="20">
        <v>317.39999999999998</v>
      </c>
      <c r="R37" s="20"/>
      <c r="S37" s="20">
        <v>22310.639449999999</v>
      </c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12" customFormat="1" ht="15.75" x14ac:dyDescent="0.25">
      <c r="A38" s="19"/>
      <c r="B38" s="21" t="s">
        <v>49</v>
      </c>
      <c r="C38" s="39"/>
      <c r="D38" s="45"/>
      <c r="E38" s="33"/>
      <c r="F38" s="33">
        <v>100</v>
      </c>
      <c r="G38" s="33">
        <v>100</v>
      </c>
      <c r="H38" s="33">
        <v>100</v>
      </c>
      <c r="I38" s="33"/>
      <c r="J38" s="33"/>
      <c r="K38" s="33"/>
      <c r="L38" s="33"/>
      <c r="M38" s="33"/>
      <c r="N38" s="33"/>
      <c r="O38" s="33"/>
      <c r="P38" s="33"/>
      <c r="Q38" s="33">
        <v>100</v>
      </c>
      <c r="R38" s="33"/>
      <c r="S38" s="33">
        <v>100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12" customFormat="1" ht="63" x14ac:dyDescent="0.25">
      <c r="A39" s="16" t="s">
        <v>62</v>
      </c>
      <c r="B39" s="17" t="s">
        <v>45</v>
      </c>
      <c r="C39" s="38" t="s">
        <v>46</v>
      </c>
      <c r="D39" s="43" t="s">
        <v>63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12" customFormat="1" ht="15.75" x14ac:dyDescent="0.25">
      <c r="A40" s="19"/>
      <c r="B40" s="21" t="s">
        <v>47</v>
      </c>
      <c r="C40" s="39"/>
      <c r="D40" s="44"/>
      <c r="E40" s="20">
        <v>4135.95</v>
      </c>
      <c r="F40" s="20">
        <v>700</v>
      </c>
      <c r="G40" s="20">
        <v>350</v>
      </c>
      <c r="H40" s="20">
        <v>380</v>
      </c>
      <c r="I40" s="20">
        <v>160</v>
      </c>
      <c r="J40" s="20">
        <v>300</v>
      </c>
      <c r="K40" s="20">
        <v>140</v>
      </c>
      <c r="L40" s="20"/>
      <c r="M40" s="20">
        <v>340</v>
      </c>
      <c r="N40" s="20">
        <v>9297.0061800000003</v>
      </c>
      <c r="O40" s="20"/>
      <c r="P40" s="20"/>
      <c r="Q40" s="20"/>
      <c r="R40" s="20"/>
      <c r="S40" s="20">
        <v>15802.956179999999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12" customFormat="1" ht="15.75" x14ac:dyDescent="0.25">
      <c r="A41" s="19"/>
      <c r="B41" s="21" t="s">
        <v>48</v>
      </c>
      <c r="C41" s="39"/>
      <c r="D41" s="44"/>
      <c r="E41" s="20">
        <v>4135.95</v>
      </c>
      <c r="F41" s="20">
        <v>700</v>
      </c>
      <c r="G41" s="20">
        <v>350</v>
      </c>
      <c r="H41" s="20">
        <v>380</v>
      </c>
      <c r="I41" s="20">
        <v>160</v>
      </c>
      <c r="J41" s="20">
        <v>300</v>
      </c>
      <c r="K41" s="20">
        <v>140</v>
      </c>
      <c r="L41" s="20"/>
      <c r="M41" s="20">
        <v>340</v>
      </c>
      <c r="N41" s="20">
        <v>9297.0061800000003</v>
      </c>
      <c r="O41" s="20"/>
      <c r="P41" s="20"/>
      <c r="Q41" s="20"/>
      <c r="R41" s="20"/>
      <c r="S41" s="20">
        <v>15802.956179999999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12" customFormat="1" ht="15.75" x14ac:dyDescent="0.25">
      <c r="A42" s="19"/>
      <c r="B42" s="21" t="s">
        <v>49</v>
      </c>
      <c r="C42" s="39"/>
      <c r="D42" s="45"/>
      <c r="E42" s="33">
        <v>100</v>
      </c>
      <c r="F42" s="33">
        <v>100</v>
      </c>
      <c r="G42" s="33">
        <v>100</v>
      </c>
      <c r="H42" s="33">
        <v>100</v>
      </c>
      <c r="I42" s="33">
        <v>100</v>
      </c>
      <c r="J42" s="33">
        <v>100</v>
      </c>
      <c r="K42" s="33">
        <v>100</v>
      </c>
      <c r="L42" s="33"/>
      <c r="M42" s="33">
        <v>100</v>
      </c>
      <c r="N42" s="33">
        <v>100</v>
      </c>
      <c r="O42" s="33"/>
      <c r="P42" s="33"/>
      <c r="Q42" s="33"/>
      <c r="R42" s="33"/>
      <c r="S42" s="33">
        <v>100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12" customFormat="1" ht="94.5" x14ac:dyDescent="0.25">
      <c r="A43" s="16" t="s">
        <v>19</v>
      </c>
      <c r="B43" s="17" t="s">
        <v>64</v>
      </c>
      <c r="C43" s="38" t="s">
        <v>65</v>
      </c>
      <c r="D43" s="43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12" customFormat="1" ht="15.75" x14ac:dyDescent="0.25">
      <c r="A44" s="19"/>
      <c r="B44" s="21" t="s">
        <v>47</v>
      </c>
      <c r="C44" s="39"/>
      <c r="D44" s="44"/>
      <c r="E44" s="20"/>
      <c r="F44" s="20"/>
      <c r="G44" s="20"/>
      <c r="H44" s="20"/>
      <c r="I44" s="20"/>
      <c r="J44" s="20"/>
      <c r="K44" s="20"/>
      <c r="L44" s="20"/>
      <c r="M44" s="20">
        <v>446503</v>
      </c>
      <c r="N44" s="20"/>
      <c r="O44" s="20"/>
      <c r="P44" s="20"/>
      <c r="Q44" s="20"/>
      <c r="R44" s="20"/>
      <c r="S44" s="20">
        <v>446503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12" customFormat="1" ht="15.75" x14ac:dyDescent="0.25">
      <c r="A45" s="19"/>
      <c r="B45" s="21" t="s">
        <v>48</v>
      </c>
      <c r="C45" s="39"/>
      <c r="D45" s="44"/>
      <c r="E45" s="20"/>
      <c r="F45" s="20"/>
      <c r="G45" s="20"/>
      <c r="H45" s="20"/>
      <c r="I45" s="20"/>
      <c r="J45" s="20"/>
      <c r="K45" s="20"/>
      <c r="L45" s="20"/>
      <c r="M45" s="20">
        <v>446503</v>
      </c>
      <c r="N45" s="20"/>
      <c r="O45" s="20"/>
      <c r="P45" s="20"/>
      <c r="Q45" s="20"/>
      <c r="R45" s="20"/>
      <c r="S45" s="20">
        <v>446503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12" customFormat="1" ht="15.75" x14ac:dyDescent="0.25">
      <c r="A46" s="19"/>
      <c r="B46" s="21" t="s">
        <v>49</v>
      </c>
      <c r="C46" s="39"/>
      <c r="D46" s="45"/>
      <c r="E46" s="33"/>
      <c r="F46" s="33"/>
      <c r="G46" s="33"/>
      <c r="H46" s="33"/>
      <c r="I46" s="33"/>
      <c r="J46" s="33"/>
      <c r="K46" s="33"/>
      <c r="L46" s="33"/>
      <c r="M46" s="33">
        <v>100</v>
      </c>
      <c r="N46" s="33"/>
      <c r="O46" s="33"/>
      <c r="P46" s="33"/>
      <c r="Q46" s="33"/>
      <c r="R46" s="33"/>
      <c r="S46" s="33">
        <v>100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12" customFormat="1" ht="94.5" x14ac:dyDescent="0.25">
      <c r="A47" s="16" t="s">
        <v>66</v>
      </c>
      <c r="B47" s="17" t="s">
        <v>64</v>
      </c>
      <c r="C47" s="38" t="s">
        <v>65</v>
      </c>
      <c r="D47" s="43" t="s">
        <v>55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12" customFormat="1" ht="15.75" x14ac:dyDescent="0.25">
      <c r="A48" s="19"/>
      <c r="B48" s="21" t="s">
        <v>47</v>
      </c>
      <c r="C48" s="39"/>
      <c r="D48" s="44"/>
      <c r="E48" s="20"/>
      <c r="F48" s="20"/>
      <c r="G48" s="20"/>
      <c r="H48" s="20"/>
      <c r="I48" s="20"/>
      <c r="J48" s="20"/>
      <c r="K48" s="20"/>
      <c r="L48" s="20"/>
      <c r="M48" s="20">
        <v>446503</v>
      </c>
      <c r="N48" s="20"/>
      <c r="O48" s="20"/>
      <c r="P48" s="20"/>
      <c r="Q48" s="20"/>
      <c r="R48" s="20"/>
      <c r="S48" s="20">
        <v>446503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12" customFormat="1" ht="15.75" x14ac:dyDescent="0.25">
      <c r="A49" s="19"/>
      <c r="B49" s="21" t="s">
        <v>48</v>
      </c>
      <c r="C49" s="39"/>
      <c r="D49" s="44"/>
      <c r="E49" s="20"/>
      <c r="F49" s="20"/>
      <c r="G49" s="20"/>
      <c r="H49" s="20"/>
      <c r="I49" s="20"/>
      <c r="J49" s="20"/>
      <c r="K49" s="20"/>
      <c r="L49" s="20"/>
      <c r="M49" s="20">
        <v>446503</v>
      </c>
      <c r="N49" s="20"/>
      <c r="O49" s="20"/>
      <c r="P49" s="20"/>
      <c r="Q49" s="20"/>
      <c r="R49" s="20"/>
      <c r="S49" s="20">
        <v>446503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12" customFormat="1" ht="15.75" x14ac:dyDescent="0.25">
      <c r="A50" s="19"/>
      <c r="B50" s="21" t="s">
        <v>49</v>
      </c>
      <c r="C50" s="39"/>
      <c r="D50" s="47"/>
      <c r="E50" s="33"/>
      <c r="F50" s="33"/>
      <c r="G50" s="33"/>
      <c r="H50" s="33"/>
      <c r="I50" s="33"/>
      <c r="J50" s="33"/>
      <c r="K50" s="33"/>
      <c r="L50" s="33"/>
      <c r="M50" s="33">
        <v>100</v>
      </c>
      <c r="N50" s="33"/>
      <c r="O50" s="33"/>
      <c r="P50" s="33"/>
      <c r="Q50" s="33"/>
      <c r="R50" s="33"/>
      <c r="S50" s="33">
        <v>100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11" customFormat="1" ht="15.75" x14ac:dyDescent="0.25">
      <c r="A51" s="26"/>
      <c r="B51" s="27" t="s">
        <v>43</v>
      </c>
      <c r="C51" s="40"/>
      <c r="D51" s="27"/>
      <c r="E51" s="28">
        <v>263273.56384000002</v>
      </c>
      <c r="F51" s="28">
        <v>118038.02506</v>
      </c>
      <c r="G51" s="28">
        <v>34271.97395</v>
      </c>
      <c r="H51" s="28">
        <v>59057.248</v>
      </c>
      <c r="I51" s="28">
        <v>59027.580999999998</v>
      </c>
      <c r="J51" s="28">
        <v>265107.82</v>
      </c>
      <c r="K51" s="28">
        <v>182835.18883999999</v>
      </c>
      <c r="L51" s="28">
        <v>51529.252769999999</v>
      </c>
      <c r="M51" s="28">
        <v>838340.41720000003</v>
      </c>
      <c r="N51" s="28">
        <v>56874.343769999999</v>
      </c>
      <c r="O51" s="28">
        <v>12073.135</v>
      </c>
      <c r="P51" s="28">
        <v>8331.9111699999994</v>
      </c>
      <c r="Q51" s="28">
        <v>90122.99</v>
      </c>
      <c r="R51" s="28">
        <v>99426.456000000006</v>
      </c>
      <c r="S51" s="28">
        <v>2138309.9065999999</v>
      </c>
    </row>
    <row r="52" spans="1:64" s="11" customFormat="1" ht="15.75" x14ac:dyDescent="0.25">
      <c r="A52" s="26"/>
      <c r="B52" s="27" t="s">
        <v>44</v>
      </c>
      <c r="C52" s="40"/>
      <c r="D52" s="27"/>
      <c r="E52" s="28">
        <v>263273.56384000002</v>
      </c>
      <c r="F52" s="28">
        <v>118037.87631000001</v>
      </c>
      <c r="G52" s="28">
        <v>34271.97395</v>
      </c>
      <c r="H52" s="28">
        <v>59056.946000000004</v>
      </c>
      <c r="I52" s="28">
        <v>59027.580999999998</v>
      </c>
      <c r="J52" s="28">
        <v>265107.82</v>
      </c>
      <c r="K52" s="28">
        <v>182819.32500000001</v>
      </c>
      <c r="L52" s="28">
        <v>51529.252769999999</v>
      </c>
      <c r="M52" s="28">
        <v>838340.41720000003</v>
      </c>
      <c r="N52" s="28">
        <v>56874.343769999999</v>
      </c>
      <c r="O52" s="28">
        <v>12073.125</v>
      </c>
      <c r="P52" s="28">
        <v>8301.5499999999993</v>
      </c>
      <c r="Q52" s="28">
        <v>90122.99</v>
      </c>
      <c r="R52" s="28">
        <v>99426.456000000006</v>
      </c>
      <c r="S52" s="28">
        <v>2138263.2208400001</v>
      </c>
    </row>
    <row r="53" spans="1:64" s="11" customFormat="1" ht="15.75" x14ac:dyDescent="0.25">
      <c r="A53" s="29"/>
      <c r="B53" s="30" t="s">
        <v>49</v>
      </c>
      <c r="C53" s="41"/>
      <c r="D53" s="30"/>
      <c r="E53" s="34">
        <v>100</v>
      </c>
      <c r="F53" s="34">
        <v>99.999873981286996</v>
      </c>
      <c r="G53" s="34">
        <v>100</v>
      </c>
      <c r="H53" s="34">
        <v>99.999488631776401</v>
      </c>
      <c r="I53" s="34">
        <v>100</v>
      </c>
      <c r="J53" s="34">
        <v>100</v>
      </c>
      <c r="K53" s="34">
        <v>99.991323420780901</v>
      </c>
      <c r="L53" s="34">
        <v>100</v>
      </c>
      <c r="M53" s="34">
        <v>100</v>
      </c>
      <c r="N53" s="34">
        <v>100</v>
      </c>
      <c r="O53" s="34">
        <v>99.999917171472006</v>
      </c>
      <c r="P53" s="34">
        <v>99.635603772285506</v>
      </c>
      <c r="Q53" s="34">
        <v>100</v>
      </c>
      <c r="R53" s="34">
        <v>100</v>
      </c>
      <c r="S53" s="34">
        <v>99.997816698138195</v>
      </c>
    </row>
    <row r="54" spans="1:64" s="32" customFormat="1" ht="15.75" x14ac:dyDescent="0.25">
      <c r="A54" s="35"/>
      <c r="B54" s="35"/>
      <c r="C54" s="42"/>
      <c r="D54" s="3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</row>
  </sheetData>
  <mergeCells count="12">
    <mergeCell ref="D15:D18"/>
    <mergeCell ref="D11:D14"/>
    <mergeCell ref="D47:D50"/>
    <mergeCell ref="D43:D46"/>
    <mergeCell ref="D39:D42"/>
    <mergeCell ref="D35:D38"/>
    <mergeCell ref="D31:D34"/>
    <mergeCell ref="D27:D30"/>
    <mergeCell ref="D23:D26"/>
    <mergeCell ref="D19:D22"/>
    <mergeCell ref="A5:S5"/>
    <mergeCell ref="A6:S6"/>
  </mergeCells>
  <phoneticPr fontId="1" type="noConversion"/>
  <pageMargins left="0.39370078740157483" right="0" top="0.59055118110236227" bottom="0.35433070866141736" header="0.19685039370078741" footer="0.19685039370078741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8</vt:lpstr>
      <vt:lpstr>Date</vt:lpstr>
      <vt:lpstr>Date1</vt:lpstr>
      <vt:lpstr>EndDate</vt:lpstr>
      <vt:lpstr>NameHead</vt:lpstr>
      <vt:lpstr>ThisYear</vt:lpstr>
      <vt:lpstr>Year</vt:lpstr>
      <vt:lpstr>'Приложение 8'!Область_печати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2023-03-02T23:33:37Z</cp:lastPrinted>
  <dcterms:created xsi:type="dcterms:W3CDTF">2005-09-08T01:35:00Z</dcterms:created>
  <dcterms:modified xsi:type="dcterms:W3CDTF">2023-04-12T21:45:31Z</dcterms:modified>
</cp:coreProperties>
</file>